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648\Desktop\115685\Drainage\"/>
    </mc:Choice>
  </mc:AlternateContent>
  <xr:revisionPtr revIDLastSave="0" documentId="13_ncr:1_{B27B7681-6A76-4379-A434-DAFF741E64B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pread Calcs 1" sheetId="5" r:id="rId1"/>
    <sheet name="Spread Calcs" sheetId="1" r:id="rId2"/>
    <sheet name="Site Plan" sheetId="2" state="hidden" r:id="rId3"/>
    <sheet name="Spread Nomograph &amp; Equation" sheetId="3" r:id="rId4"/>
    <sheet name="L&amp;D Criteria" sheetId="4" state="hidden" r:id="rId5"/>
  </sheets>
  <definedNames>
    <definedName name="_xlnm.Print_Area" localSheetId="0">'Spread Calcs 1'!$B$1:$P$23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4" i="5" l="1"/>
  <c r="V12" i="5"/>
  <c r="F11" i="5"/>
  <c r="C11" i="5"/>
  <c r="C12" i="5" s="1"/>
  <c r="C13" i="5" s="1"/>
  <c r="C14" i="5" s="1"/>
  <c r="C15" i="5" s="1"/>
  <c r="C16" i="5" s="1"/>
  <c r="D10" i="5"/>
  <c r="B27" i="5"/>
  <c r="I12" i="5"/>
  <c r="I13" i="5" s="1"/>
  <c r="I14" i="5" s="1"/>
  <c r="I15" i="5" s="1"/>
  <c r="I16" i="5" s="1"/>
  <c r="D11" i="5"/>
  <c r="D12" i="5" s="1"/>
  <c r="D13" i="5" s="1"/>
  <c r="H13" i="5" s="1"/>
  <c r="C11" i="1"/>
  <c r="C10" i="1"/>
  <c r="C42" i="5"/>
  <c r="C43" i="5" s="1"/>
  <c r="C45" i="5"/>
  <c r="O38" i="5"/>
  <c r="N38" i="5"/>
  <c r="C25" i="1"/>
  <c r="C22" i="1"/>
  <c r="C23" i="1" s="1"/>
  <c r="C26" i="1" s="1"/>
  <c r="C27" i="1" s="1"/>
  <c r="H11" i="5" l="1"/>
  <c r="J11" i="5" s="1"/>
  <c r="H12" i="5"/>
  <c r="J12" i="5" s="1"/>
  <c r="F12" i="5"/>
  <c r="F13" i="5"/>
  <c r="D14" i="5"/>
  <c r="H14" i="5" s="1"/>
  <c r="J13" i="5"/>
  <c r="C46" i="5"/>
  <c r="C47" i="5" s="1"/>
  <c r="O20" i="1"/>
  <c r="N20" i="1"/>
  <c r="F8" i="1"/>
  <c r="H8" i="1"/>
  <c r="J8" i="1" s="1"/>
  <c r="L13" i="5" l="1"/>
  <c r="N13" i="5" s="1"/>
  <c r="O13" i="5" s="1"/>
  <c r="L12" i="5"/>
  <c r="N12" i="5" s="1"/>
  <c r="O12" i="5" s="1"/>
  <c r="L11" i="5"/>
  <c r="N11" i="5" s="1"/>
  <c r="O11" i="5" s="1"/>
  <c r="D15" i="5"/>
  <c r="H15" i="5" s="1"/>
  <c r="F14" i="5"/>
  <c r="J14" i="5"/>
  <c r="L8" i="1"/>
  <c r="N8" i="1" s="1"/>
  <c r="O8" i="1" s="1"/>
  <c r="L14" i="5" l="1"/>
  <c r="N14" i="5" s="1"/>
  <c r="O14" i="5" s="1"/>
  <c r="D16" i="5"/>
  <c r="J15" i="5"/>
  <c r="F15" i="5"/>
  <c r="C35" i="5" l="1"/>
  <c r="C36" i="5" s="1"/>
  <c r="H16" i="5"/>
  <c r="J16" i="5" s="1"/>
  <c r="L15" i="5"/>
  <c r="N15" i="5" s="1"/>
  <c r="O15" i="5" s="1"/>
  <c r="F16" i="5"/>
  <c r="L16" i="5" l="1"/>
  <c r="N16" i="5" l="1"/>
  <c r="O16" i="5" s="1"/>
  <c r="L21" i="5"/>
  <c r="L22" i="5" s="1"/>
</calcChain>
</file>

<file path=xl/sharedStrings.xml><?xml version="1.0" encoding="utf-8"?>
<sst xmlns="http://schemas.openxmlformats.org/spreadsheetml/2006/main" count="119" uniqueCount="61">
  <si>
    <t>Area</t>
  </si>
  <si>
    <t>Q</t>
  </si>
  <si>
    <t>Spread</t>
  </si>
  <si>
    <t>T</t>
  </si>
  <si>
    <t>Bypass Flow</t>
  </si>
  <si>
    <t>Efficiency</t>
  </si>
  <si>
    <t>Longitudinal Slope</t>
  </si>
  <si>
    <t>Contributing</t>
  </si>
  <si>
    <t>Elevation</t>
  </si>
  <si>
    <t>(cfs)</t>
  </si>
  <si>
    <t>Cross Slope</t>
  </si>
  <si>
    <t>(ft/ft)</t>
  </si>
  <si>
    <t>(ft)</t>
  </si>
  <si>
    <t>(acres)</t>
  </si>
  <si>
    <t>(in/hr)</t>
  </si>
  <si>
    <t>Grate Width</t>
  </si>
  <si>
    <t>E</t>
  </si>
  <si>
    <r>
      <t>Q</t>
    </r>
    <r>
      <rPr>
        <vertAlign val="subscript"/>
        <sz val="11"/>
        <color indexed="8"/>
        <rFont val="Calibri"/>
        <family val="2"/>
      </rPr>
      <t>b</t>
    </r>
  </si>
  <si>
    <t>Gutter Flow</t>
  </si>
  <si>
    <t>Begin</t>
  </si>
  <si>
    <t>At Scupper</t>
  </si>
  <si>
    <t>Notes:</t>
  </si>
  <si>
    <t>= input required</t>
  </si>
  <si>
    <t>S</t>
  </si>
  <si>
    <r>
      <t>S</t>
    </r>
    <r>
      <rPr>
        <vertAlign val="subscript"/>
        <sz val="11"/>
        <color indexed="8"/>
        <rFont val="Calibri"/>
        <family val="2"/>
      </rPr>
      <t>x</t>
    </r>
  </si>
  <si>
    <t>*</t>
  </si>
  <si>
    <t>see L&amp;D Vol. 2 Fig. 1101-2 &amp; 1101-3</t>
  </si>
  <si>
    <t>**</t>
  </si>
  <si>
    <t>intensity**</t>
  </si>
  <si>
    <t>Station*</t>
  </si>
  <si>
    <t xml:space="preserve">Spread and Scupper Bypass </t>
  </si>
  <si>
    <t>i.e.; enter 22+50 as 2250</t>
  </si>
  <si>
    <t>Equations:</t>
  </si>
  <si>
    <t>A</t>
  </si>
  <si>
    <t>i</t>
  </si>
  <si>
    <t xml:space="preserve"> Drainage Width</t>
  </si>
  <si>
    <t>W</t>
  </si>
  <si>
    <t>SF</t>
  </si>
  <si>
    <t>Acres</t>
  </si>
  <si>
    <t>Area B</t>
  </si>
  <si>
    <t>Tc 10 min</t>
  </si>
  <si>
    <t>50% AP</t>
  </si>
  <si>
    <t>I = 3.8 in/hr</t>
  </si>
  <si>
    <t>6' Spread allowable for 12' Lanes</t>
  </si>
  <si>
    <t>5' for 11' lanes</t>
  </si>
  <si>
    <t xml:space="preserve">2.5' Shoulder </t>
  </si>
  <si>
    <t>2.5' Spread into travel lane</t>
  </si>
  <si>
    <t>Ac</t>
  </si>
  <si>
    <t>L</t>
  </si>
  <si>
    <t>Station</t>
  </si>
  <si>
    <t xml:space="preserve">Shoulder </t>
  </si>
  <si>
    <t>Allowable spread for 11' lanes</t>
  </si>
  <si>
    <t>Calculated spread in 11' travel lane</t>
  </si>
  <si>
    <t>Maximum Spread</t>
  </si>
  <si>
    <t>UNI-33-17.95</t>
  </si>
  <si>
    <t>Profile Slope</t>
  </si>
  <si>
    <t>Drainage Width</t>
  </si>
  <si>
    <t>Drainage Area</t>
  </si>
  <si>
    <t>Rainfall intensity</t>
  </si>
  <si>
    <t>Allowable spread for 12' lanes</t>
  </si>
  <si>
    <t>APPENDIX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</si>
</sst>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0000"/>
    <numFmt numFmtId="167" formatCode="0.0"/>
    <numFmt numFmtId="168" formatCode="0\+00"/>
  </numFmts>
  <fonts count="5" x14ac:knownFonts="1">
    <font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164" fontId="0" fillId="0" borderId="0" xfId="0" applyNumberFormat="1"/>
    <xf numFmtId="167" fontId="0" fillId="0" borderId="0" xfId="0" applyNumberFormat="1"/>
    <xf numFmtId="0" fontId="0" fillId="0" borderId="0" xfId="0" applyBorder="1" applyAlignment="1">
      <alignment horizontal="center"/>
    </xf>
    <xf numFmtId="166" fontId="0" fillId="0" borderId="1" xfId="0" applyNumberFormat="1" applyBorder="1"/>
    <xf numFmtId="164" fontId="0" fillId="0" borderId="1" xfId="0" applyNumberFormat="1" applyBorder="1"/>
    <xf numFmtId="2" fontId="0" fillId="0" borderId="1" xfId="0" applyNumberFormat="1" applyBorder="1"/>
    <xf numFmtId="167" fontId="0" fillId="0" borderId="1" xfId="0" applyNumberFormat="1" applyBorder="1"/>
    <xf numFmtId="2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164" fontId="0" fillId="0" borderId="12" xfId="0" applyNumberFormat="1" applyBorder="1"/>
    <xf numFmtId="0" fontId="0" fillId="0" borderId="13" xfId="0" applyBorder="1"/>
    <xf numFmtId="0" fontId="0" fillId="0" borderId="14" xfId="0" applyBorder="1"/>
    <xf numFmtId="0" fontId="0" fillId="0" borderId="4" xfId="0" applyFill="1" applyBorder="1"/>
    <xf numFmtId="0" fontId="0" fillId="0" borderId="10" xfId="0" applyFill="1" applyBorder="1"/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0" fontId="0" fillId="0" borderId="0" xfId="0" quotePrefix="1"/>
    <xf numFmtId="0" fontId="0" fillId="0" borderId="0" xfId="0" quotePrefix="1" applyAlignment="1">
      <alignment horizontal="left"/>
    </xf>
    <xf numFmtId="167" fontId="2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1" fontId="0" fillId="2" borderId="15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67" fontId="0" fillId="2" borderId="1" xfId="0" applyNumberFormat="1" applyFill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2" borderId="18" xfId="0" applyNumberFormat="1" applyFill="1" applyBorder="1" applyAlignment="1" applyProtection="1">
      <alignment horizontal="center" vertical="center"/>
      <protection locked="0"/>
    </xf>
    <xf numFmtId="2" fontId="0" fillId="2" borderId="23" xfId="0" applyNumberFormat="1" applyFill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0" fillId="2" borderId="18" xfId="0" applyNumberFormat="1" applyFill="1" applyBorder="1" applyAlignment="1" applyProtection="1">
      <alignment horizontal="center" vertical="center"/>
      <protection locked="0"/>
    </xf>
    <xf numFmtId="164" fontId="0" fillId="0" borderId="18" xfId="0" applyNumberFormat="1" applyBorder="1" applyAlignment="1">
      <alignment horizontal="center" vertical="center"/>
    </xf>
    <xf numFmtId="167" fontId="0" fillId="2" borderId="18" xfId="0" applyNumberFormat="1" applyFill="1" applyBorder="1" applyAlignment="1" applyProtection="1">
      <alignment horizontal="center" vertical="center"/>
      <protection locked="0"/>
    </xf>
    <xf numFmtId="2" fontId="0" fillId="0" borderId="18" xfId="0" applyNumberFormat="1" applyBorder="1" applyAlignment="1">
      <alignment horizontal="center" vertical="center"/>
    </xf>
    <xf numFmtId="165" fontId="0" fillId="2" borderId="18" xfId="0" applyNumberFormat="1" applyFill="1" applyBorder="1" applyAlignment="1" applyProtection="1">
      <alignment horizontal="center" vertical="center"/>
      <protection locked="0"/>
    </xf>
    <xf numFmtId="167" fontId="0" fillId="0" borderId="18" xfId="0" applyNumberFormat="1" applyBorder="1" applyAlignment="1">
      <alignment horizontal="center" vertical="center"/>
    </xf>
    <xf numFmtId="0" fontId="0" fillId="2" borderId="18" xfId="0" applyFill="1" applyBorder="1" applyAlignment="1" applyProtection="1">
      <alignment horizontal="center" vertical="center"/>
      <protection locked="0"/>
    </xf>
    <xf numFmtId="2" fontId="0" fillId="0" borderId="22" xfId="0" applyNumberFormat="1" applyBorder="1" applyAlignment="1">
      <alignment horizontal="center" vertical="center"/>
    </xf>
    <xf numFmtId="1" fontId="0" fillId="2" borderId="23" xfId="0" applyNumberFormat="1" applyFill="1" applyBorder="1" applyAlignment="1" applyProtection="1">
      <alignment horizontal="center" vertical="center"/>
      <protection locked="0"/>
    </xf>
    <xf numFmtId="164" fontId="0" fillId="0" borderId="23" xfId="0" applyNumberFormat="1" applyBorder="1" applyAlignment="1">
      <alignment horizontal="center" vertical="center"/>
    </xf>
    <xf numFmtId="167" fontId="0" fillId="2" borderId="23" xfId="0" applyNumberFormat="1" applyFill="1" applyBorder="1" applyAlignment="1" applyProtection="1">
      <alignment horizontal="center" vertical="center"/>
      <protection locked="0"/>
    </xf>
    <xf numFmtId="2" fontId="0" fillId="0" borderId="23" xfId="0" applyNumberFormat="1" applyBorder="1" applyAlignment="1">
      <alignment horizontal="center" vertical="center"/>
    </xf>
    <xf numFmtId="165" fontId="0" fillId="2" borderId="23" xfId="0" applyNumberFormat="1" applyFill="1" applyBorder="1" applyAlignment="1" applyProtection="1">
      <alignment horizontal="center" vertical="center"/>
      <protection locked="0"/>
    </xf>
    <xf numFmtId="167" fontId="0" fillId="0" borderId="23" xfId="0" applyNumberFormat="1" applyBorder="1" applyAlignment="1">
      <alignment horizontal="center" vertical="center"/>
    </xf>
    <xf numFmtId="0" fontId="0" fillId="2" borderId="23" xfId="0" applyFill="1" applyBorder="1" applyAlignment="1" applyProtection="1">
      <alignment horizontal="center" vertical="center"/>
      <protection locked="0"/>
    </xf>
    <xf numFmtId="2" fontId="0" fillId="0" borderId="2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7" fontId="0" fillId="0" borderId="0" xfId="0" applyNumberFormat="1" applyFill="1" applyBorder="1" applyAlignment="1" applyProtection="1">
      <alignment horizontal="center" vertical="center"/>
      <protection locked="0"/>
    </xf>
    <xf numFmtId="167" fontId="0" fillId="0" borderId="0" xfId="0" applyNumberFormat="1" applyFill="1" applyAlignment="1">
      <alignment horizontal="center"/>
    </xf>
    <xf numFmtId="167" fontId="3" fillId="0" borderId="19" xfId="0" applyNumberFormat="1" applyFont="1" applyFill="1" applyBorder="1" applyAlignment="1" applyProtection="1">
      <alignment horizontal="center" vertical="center"/>
      <protection locked="0"/>
    </xf>
    <xf numFmtId="167" fontId="3" fillId="0" borderId="19" xfId="0" applyNumberFormat="1" applyFont="1" applyFill="1" applyBorder="1" applyAlignment="1">
      <alignment horizontal="center"/>
    </xf>
    <xf numFmtId="0" fontId="4" fillId="0" borderId="0" xfId="0" applyFont="1"/>
    <xf numFmtId="0" fontId="0" fillId="0" borderId="28" xfId="0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0" fillId="2" borderId="34" xfId="0" applyNumberFormat="1" applyFill="1" applyBorder="1" applyAlignment="1" applyProtection="1">
      <alignment horizontal="center" vertical="center"/>
      <protection locked="0"/>
    </xf>
    <xf numFmtId="168" fontId="0" fillId="2" borderId="35" xfId="0" applyNumberFormat="1" applyFill="1" applyBorder="1" applyAlignment="1" applyProtection="1">
      <alignment horizontal="center" vertical="center"/>
      <protection locked="0"/>
    </xf>
    <xf numFmtId="168" fontId="0" fillId="2" borderId="36" xfId="0" applyNumberFormat="1" applyFill="1" applyBorder="1" applyAlignment="1">
      <alignment horizontal="center"/>
    </xf>
    <xf numFmtId="168" fontId="0" fillId="2" borderId="37" xfId="0" applyNumberFormat="1" applyFill="1" applyBorder="1" applyAlignment="1">
      <alignment horizontal="center"/>
    </xf>
    <xf numFmtId="168" fontId="0" fillId="2" borderId="34" xfId="0" applyNumberFormat="1" applyFill="1" applyBorder="1" applyAlignment="1" applyProtection="1">
      <alignment horizontal="center" vertical="center"/>
      <protection locked="0"/>
    </xf>
    <xf numFmtId="168" fontId="0" fillId="2" borderId="18" xfId="0" applyNumberFormat="1" applyFill="1" applyBorder="1" applyAlignment="1" applyProtection="1">
      <alignment horizontal="center" vertical="center"/>
      <protection locked="0"/>
    </xf>
    <xf numFmtId="168" fontId="0" fillId="2" borderId="23" xfId="0" applyNumberForma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</xdr:colOff>
      <xdr:row>32</xdr:row>
      <xdr:rowOff>23812</xdr:rowOff>
    </xdr:from>
    <xdr:ext cx="1719070" cy="76065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A789DF7-3E80-498E-97ED-FCC73BA0BDB6}"/>
                </a:ext>
              </a:extLst>
            </xdr:cNvPr>
            <xdr:cNvSpPr txBox="1"/>
          </xdr:nvSpPr>
          <xdr:spPr>
            <a:xfrm>
              <a:off x="7467601" y="2757487"/>
              <a:ext cx="1719070" cy="760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𝑇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𝑄𝑛</m:t>
                                </m:r>
                              </m:num>
                              <m:den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0.56 </m:t>
                                </m:r>
                                <m:sSubSup>
                                  <m:sSubSupPr>
                                    <m:ctrlP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𝑆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𝑥</m:t>
                                    </m:r>
                                  </m:sub>
                                  <m:sup>
                                    <m: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1.67</m:t>
                                    </m:r>
                                  </m:sup>
                                </m:sSubSup>
                                <m:sSup>
                                  <m:sSupPr>
                                    <m:ctrlP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𝑆</m:t>
                                    </m:r>
                                  </m:e>
                                  <m:sup>
                                    <m: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0.5</m:t>
                                    </m:r>
                                  </m:sup>
                                </m:sSup>
                              </m:den>
                            </m:f>
                          </m:e>
                        </m:d>
                      </m:e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0.375</m:t>
                        </m:r>
                      </m:sup>
                    </m:sSup>
                  </m:oMath>
                </m:oMathPara>
              </a14:m>
              <a:endParaRPr lang="en-US" sz="1100" b="0"/>
            </a:p>
            <a:p>
              <a:endParaRPr lang="en-US" sz="1100"/>
            </a:p>
            <a:p>
              <a:r>
                <a:rPr lang="en-US" sz="1100"/>
                <a:t> where</a:t>
              </a:r>
              <a:r>
                <a:rPr lang="en-US" sz="1100" baseline="0"/>
                <a:t> n=0.015</a:t>
              </a:r>
              <a:endParaRPr lang="en-US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A789DF7-3E80-498E-97ED-FCC73BA0BDB6}"/>
                </a:ext>
              </a:extLst>
            </xdr:cNvPr>
            <xdr:cNvSpPr txBox="1"/>
          </xdr:nvSpPr>
          <xdr:spPr>
            <a:xfrm>
              <a:off x="7467601" y="2757487"/>
              <a:ext cx="1719070" cy="760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𝑇=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(𝑄𝑛/(0.56 𝑆_𝑥^1.67 𝑆^0.5 ))^</a:t>
              </a:r>
              <a:r>
                <a:rPr lang="en-US" sz="1100" b="0" i="0">
                  <a:latin typeface="Cambria Math" panose="02040503050406030204" pitchFamily="18" charset="0"/>
                </a:rPr>
                <a:t>0.375</a:t>
              </a:r>
              <a:endParaRPr lang="en-US" sz="1100" b="0"/>
            </a:p>
            <a:p>
              <a:endParaRPr lang="en-US" sz="1100"/>
            </a:p>
            <a:p>
              <a:r>
                <a:rPr lang="en-US" sz="1100"/>
                <a:t> where</a:t>
              </a:r>
              <a:r>
                <a:rPr lang="en-US" sz="1100" baseline="0"/>
                <a:t> n=0.015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9</xdr:col>
      <xdr:colOff>0</xdr:colOff>
      <xdr:row>28</xdr:row>
      <xdr:rowOff>23812</xdr:rowOff>
    </xdr:from>
    <xdr:ext cx="736805" cy="14939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52129EA-40B8-4800-8006-03C8BC6CD1DD}"/>
                </a:ext>
              </a:extLst>
            </xdr:cNvPr>
            <xdr:cNvSpPr txBox="1"/>
          </xdr:nvSpPr>
          <xdr:spPr>
            <a:xfrm>
              <a:off x="7467600" y="1995487"/>
              <a:ext cx="736805" cy="14939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𝑄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𝑐𝑖</m:t>
                    </m:r>
                    <m:r>
                      <m:rPr>
                        <m:sty m:val="p"/>
                      </m:rPr>
                      <a:rPr lang="en-US" sz="1100" b="0" i="0">
                        <a:latin typeface="Cambria Math" panose="02040503050406030204" pitchFamily="18" charset="0"/>
                      </a:rPr>
                      <m:t>A</m:t>
                    </m:r>
                  </m:oMath>
                </m:oMathPara>
              </a14:m>
              <a:endParaRPr lang="en-US" sz="1100" b="0"/>
            </a:p>
            <a:p>
              <a:br>
                <a:rPr lang="en-US" sz="1100" b="0"/>
              </a:br>
              <a:r>
                <a:rPr lang="en-US" sz="1100" b="0"/>
                <a:t> where</a:t>
              </a:r>
              <a:r>
                <a:rPr lang="en-US" sz="1100" b="0" baseline="0"/>
                <a:t> c=0.9</a:t>
              </a:r>
              <a:endParaRPr lang="en-US" sz="1100" b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52129EA-40B8-4800-8006-03C8BC6CD1DD}"/>
                </a:ext>
              </a:extLst>
            </xdr:cNvPr>
            <xdr:cNvSpPr txBox="1"/>
          </xdr:nvSpPr>
          <xdr:spPr>
            <a:xfrm>
              <a:off x="7467600" y="1995487"/>
              <a:ext cx="736805" cy="14939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𝑄=𝑐𝑖A</a:t>
              </a:r>
              <a:endParaRPr lang="en-US" sz="1100" b="0"/>
            </a:p>
            <a:p>
              <a:br>
                <a:rPr lang="en-US" sz="1100" b="0"/>
              </a:br>
              <a:r>
                <a:rPr lang="en-US" sz="1100" b="0"/>
                <a:t> where</a:t>
              </a:r>
              <a:r>
                <a:rPr lang="en-US" sz="1100" b="0" baseline="0"/>
                <a:t> c=0.9</a:t>
              </a:r>
              <a:endParaRPr lang="en-US" sz="1100" b="0"/>
            </a:p>
          </xdr:txBody>
        </xdr:sp>
      </mc:Fallback>
    </mc:AlternateContent>
    <xdr:clientData/>
  </xdr:oneCellAnchor>
  <xdr:oneCellAnchor>
    <xdr:from>
      <xdr:col>11</xdr:col>
      <xdr:colOff>438150</xdr:colOff>
      <xdr:row>28</xdr:row>
      <xdr:rowOff>33337</xdr:rowOff>
    </xdr:from>
    <xdr:ext cx="1286186" cy="35394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C5C087DF-19DB-48A1-809C-048A8B68C53A}"/>
                </a:ext>
              </a:extLst>
            </xdr:cNvPr>
            <xdr:cNvSpPr txBox="1"/>
          </xdr:nvSpPr>
          <xdr:spPr>
            <a:xfrm>
              <a:off x="9620250" y="2005012"/>
              <a:ext cx="1286186" cy="3539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𝐸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=1−</m:t>
                    </m:r>
                    <m:sSup>
                      <m:sSup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1−</m:t>
                            </m:r>
                            <m:f>
                              <m:f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𝑊</m:t>
                                </m:r>
                              </m:num>
                              <m:den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𝑇</m:t>
                                </m:r>
                              </m:den>
                            </m:f>
                          </m:e>
                        </m:d>
                      </m:e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2.67</m:t>
                        </m:r>
                      </m:sup>
                    </m:sSup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C5C087DF-19DB-48A1-809C-048A8B68C53A}"/>
                </a:ext>
              </a:extLst>
            </xdr:cNvPr>
            <xdr:cNvSpPr txBox="1"/>
          </xdr:nvSpPr>
          <xdr:spPr>
            <a:xfrm>
              <a:off x="9620250" y="2005012"/>
              <a:ext cx="1286186" cy="3539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𝐸=1−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(1−𝑊/𝑇)^</a:t>
              </a:r>
              <a:r>
                <a:rPr lang="en-US" sz="1100" b="0" i="0">
                  <a:latin typeface="Cambria Math" panose="02040503050406030204" pitchFamily="18" charset="0"/>
                </a:rPr>
                <a:t>2.67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11</xdr:col>
      <xdr:colOff>866775</xdr:colOff>
      <xdr:row>34</xdr:row>
      <xdr:rowOff>128587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AC47FA-39A0-4A9A-95C0-3B8EAD7E9127}"/>
            </a:ext>
          </a:extLst>
        </xdr:cNvPr>
        <xdr:cNvSpPr txBox="1"/>
      </xdr:nvSpPr>
      <xdr:spPr>
        <a:xfrm>
          <a:off x="10048875" y="32432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438150</xdr:colOff>
      <xdr:row>31</xdr:row>
      <xdr:rowOff>14287</xdr:rowOff>
    </xdr:from>
    <xdr:ext cx="857542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65FDD94-F62B-4745-9A32-49B2B3A1B1C0}"/>
                </a:ext>
              </a:extLst>
            </xdr:cNvPr>
            <xdr:cNvSpPr txBox="1"/>
          </xdr:nvSpPr>
          <xdr:spPr>
            <a:xfrm>
              <a:off x="9620250" y="2557462"/>
              <a:ext cx="85754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𝑄</m:t>
                      </m:r>
                    </m:e>
                    <m:sub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𝑏</m:t>
                      </m:r>
                    </m:sub>
                  </m:sSub>
                  <m:r>
                    <a:rPr lang="en-US" sz="1100" b="0" i="1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en-US" sz="1100"/>
                <a:t>Q</a:t>
              </a:r>
              <a14:m>
                <m:oMath xmlns:m="http://schemas.openxmlformats.org/officeDocument/2006/math">
                  <m:d>
                    <m:dPr>
                      <m:ctrlPr>
                        <a:rPr lang="en-US" sz="1100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US" sz="1100" b="0" i="1">
                          <a:latin typeface="Cambria Math" panose="02040503050406030204" pitchFamily="18" charset="0"/>
                        </a:rPr>
                        <m:t>1−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𝐸</m:t>
                      </m:r>
                    </m:e>
                  </m:d>
                </m:oMath>
              </a14:m>
              <a:endParaRPr lang="en-US" sz="110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65FDD94-F62B-4745-9A32-49B2B3A1B1C0}"/>
                </a:ext>
              </a:extLst>
            </xdr:cNvPr>
            <xdr:cNvSpPr txBox="1"/>
          </xdr:nvSpPr>
          <xdr:spPr>
            <a:xfrm>
              <a:off x="9620250" y="2557462"/>
              <a:ext cx="85754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𝑄_𝑏=</a:t>
              </a:r>
              <a:r>
                <a:rPr lang="en-US" sz="1100"/>
                <a:t>Q</a:t>
              </a:r>
              <a:r>
                <a:rPr lang="en-US" sz="1100" i="0">
                  <a:latin typeface="Cambria Math" panose="02040503050406030204" pitchFamily="18" charset="0"/>
                </a:rPr>
                <a:t>(</a:t>
              </a:r>
              <a:r>
                <a:rPr lang="en-US" sz="1100" b="0" i="0">
                  <a:latin typeface="Cambria Math" panose="02040503050406030204" pitchFamily="18" charset="0"/>
                </a:rPr>
                <a:t>1−𝐸)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</xdr:colOff>
      <xdr:row>14</xdr:row>
      <xdr:rowOff>23812</xdr:rowOff>
    </xdr:from>
    <xdr:ext cx="1719070" cy="76065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26A3021-E68C-445B-8CDC-DCEE38102F6C}"/>
                </a:ext>
              </a:extLst>
            </xdr:cNvPr>
            <xdr:cNvSpPr txBox="1"/>
          </xdr:nvSpPr>
          <xdr:spPr>
            <a:xfrm>
              <a:off x="7258051" y="2757487"/>
              <a:ext cx="1719070" cy="760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𝑇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𝑄𝑛</m:t>
                                </m:r>
                              </m:num>
                              <m:den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0.56 </m:t>
                                </m:r>
                                <m:sSubSup>
                                  <m:sSubSupPr>
                                    <m:ctrlP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𝑆</m:t>
                                    </m:r>
                                  </m:e>
                                  <m:sub>
                                    <m: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𝑥</m:t>
                                    </m:r>
                                  </m:sub>
                                  <m:sup>
                                    <m: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1.67</m:t>
                                    </m:r>
                                  </m:sup>
                                </m:sSubSup>
                                <m:sSup>
                                  <m:sSupPr>
                                    <m:ctrlP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𝑆</m:t>
                                    </m:r>
                                  </m:e>
                                  <m:sup>
                                    <m:r>
                                      <a:rPr lang="en-US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0.5</m:t>
                                    </m:r>
                                  </m:sup>
                                </m:sSup>
                              </m:den>
                            </m:f>
                          </m:e>
                        </m:d>
                      </m:e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0.375</m:t>
                        </m:r>
                      </m:sup>
                    </m:sSup>
                  </m:oMath>
                </m:oMathPara>
              </a14:m>
              <a:endParaRPr lang="en-US" sz="1100" b="0"/>
            </a:p>
            <a:p>
              <a:endParaRPr lang="en-US" sz="1100"/>
            </a:p>
            <a:p>
              <a:r>
                <a:rPr lang="en-US" sz="1100"/>
                <a:t> where</a:t>
              </a:r>
              <a:r>
                <a:rPr lang="en-US" sz="1100" baseline="0"/>
                <a:t> n=0.015</a:t>
              </a:r>
              <a:endParaRPr lang="en-US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26A3021-E68C-445B-8CDC-DCEE38102F6C}"/>
                </a:ext>
              </a:extLst>
            </xdr:cNvPr>
            <xdr:cNvSpPr txBox="1"/>
          </xdr:nvSpPr>
          <xdr:spPr>
            <a:xfrm>
              <a:off x="7258051" y="2757487"/>
              <a:ext cx="1719070" cy="760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𝑇=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(𝑄𝑛/(0.56 𝑆_𝑥^1.67 𝑆^0.5 ))^</a:t>
              </a:r>
              <a:r>
                <a:rPr lang="en-US" sz="1100" b="0" i="0">
                  <a:latin typeface="Cambria Math" panose="02040503050406030204" pitchFamily="18" charset="0"/>
                </a:rPr>
                <a:t>0.375</a:t>
              </a:r>
              <a:endParaRPr lang="en-US" sz="1100" b="0"/>
            </a:p>
            <a:p>
              <a:endParaRPr lang="en-US" sz="1100"/>
            </a:p>
            <a:p>
              <a:r>
                <a:rPr lang="en-US" sz="1100"/>
                <a:t> where</a:t>
              </a:r>
              <a:r>
                <a:rPr lang="en-US" sz="1100" baseline="0"/>
                <a:t> n=0.015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9</xdr:col>
      <xdr:colOff>0</xdr:colOff>
      <xdr:row>10</xdr:row>
      <xdr:rowOff>23812</xdr:rowOff>
    </xdr:from>
    <xdr:ext cx="736805" cy="14939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C171A73B-B164-4E39-ADB9-588F30D7A2D9}"/>
                </a:ext>
              </a:extLst>
            </xdr:cNvPr>
            <xdr:cNvSpPr txBox="1"/>
          </xdr:nvSpPr>
          <xdr:spPr>
            <a:xfrm>
              <a:off x="7258050" y="1995487"/>
              <a:ext cx="736805" cy="5166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𝑄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𝑐𝑖</m:t>
                    </m:r>
                    <m:r>
                      <m:rPr>
                        <m:sty m:val="p"/>
                      </m:rPr>
                      <a:rPr lang="en-US" sz="1100" b="0" i="0">
                        <a:latin typeface="Cambria Math" panose="02040503050406030204" pitchFamily="18" charset="0"/>
                      </a:rPr>
                      <m:t>A</m:t>
                    </m:r>
                  </m:oMath>
                </m:oMathPara>
              </a14:m>
              <a:endParaRPr lang="en-US" sz="1100" b="0"/>
            </a:p>
            <a:p>
              <a:br>
                <a:rPr lang="en-US" sz="1100" b="0"/>
              </a:br>
              <a:r>
                <a:rPr lang="en-US" sz="1100" b="0"/>
                <a:t> where</a:t>
              </a:r>
              <a:r>
                <a:rPr lang="en-US" sz="1100" b="0" baseline="0"/>
                <a:t> c=0.9</a:t>
              </a:r>
              <a:endParaRPr lang="en-US" sz="1100" b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C171A73B-B164-4E39-ADB9-588F30D7A2D9}"/>
                </a:ext>
              </a:extLst>
            </xdr:cNvPr>
            <xdr:cNvSpPr txBox="1"/>
          </xdr:nvSpPr>
          <xdr:spPr>
            <a:xfrm>
              <a:off x="7258050" y="1995487"/>
              <a:ext cx="736805" cy="5166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𝑄=𝑐𝑖A</a:t>
              </a:r>
              <a:endParaRPr lang="en-US" sz="1100" b="0"/>
            </a:p>
            <a:p>
              <a:br>
                <a:rPr lang="en-US" sz="1100" b="0"/>
              </a:br>
              <a:r>
                <a:rPr lang="en-US" sz="1100" b="0"/>
                <a:t> where</a:t>
              </a:r>
              <a:r>
                <a:rPr lang="en-US" sz="1100" b="0" baseline="0"/>
                <a:t> c=0.9</a:t>
              </a:r>
              <a:endParaRPr lang="en-US" sz="1100" b="0"/>
            </a:p>
          </xdr:txBody>
        </xdr:sp>
      </mc:Fallback>
    </mc:AlternateContent>
    <xdr:clientData/>
  </xdr:oneCellAnchor>
  <xdr:oneCellAnchor>
    <xdr:from>
      <xdr:col>11</xdr:col>
      <xdr:colOff>438150</xdr:colOff>
      <xdr:row>10</xdr:row>
      <xdr:rowOff>33337</xdr:rowOff>
    </xdr:from>
    <xdr:ext cx="1286186" cy="35394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091D023-256A-4723-A1B1-93D7C9902CCC}"/>
                </a:ext>
              </a:extLst>
            </xdr:cNvPr>
            <xdr:cNvSpPr txBox="1"/>
          </xdr:nvSpPr>
          <xdr:spPr>
            <a:xfrm>
              <a:off x="9620250" y="2005012"/>
              <a:ext cx="1286186" cy="3539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𝐸</m:t>
                    </m:r>
                    <m:r>
                      <a:rPr lang="en-US" sz="1100" b="0" i="1">
                        <a:latin typeface="Cambria Math" panose="02040503050406030204" pitchFamily="18" charset="0"/>
                      </a:rPr>
                      <m:t>=1−</m:t>
                    </m:r>
                    <m:sSup>
                      <m:sSup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1−</m:t>
                            </m:r>
                            <m:f>
                              <m:fPr>
                                <m:ctrlP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𝑊</m:t>
                                </m:r>
                              </m:num>
                              <m:den>
                                <m:r>
                                  <a:rPr lang="en-US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𝑇</m:t>
                                </m:r>
                              </m:den>
                            </m:f>
                          </m:e>
                        </m:d>
                      </m:e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2.67</m:t>
                        </m:r>
                      </m:sup>
                    </m:sSup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5091D023-256A-4723-A1B1-93D7C9902CCC}"/>
                </a:ext>
              </a:extLst>
            </xdr:cNvPr>
            <xdr:cNvSpPr txBox="1"/>
          </xdr:nvSpPr>
          <xdr:spPr>
            <a:xfrm>
              <a:off x="9620250" y="2005012"/>
              <a:ext cx="1286186" cy="3539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𝐸=1−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(1−𝑊/𝑇)^</a:t>
              </a:r>
              <a:r>
                <a:rPr lang="en-US" sz="1100" b="0" i="0">
                  <a:latin typeface="Cambria Math" panose="02040503050406030204" pitchFamily="18" charset="0"/>
                </a:rPr>
                <a:t>2.67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11</xdr:col>
      <xdr:colOff>866775</xdr:colOff>
      <xdr:row>16</xdr:row>
      <xdr:rowOff>128587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086ECCF-9ED9-4994-B4F4-A9DA265A03BB}"/>
            </a:ext>
          </a:extLst>
        </xdr:cNvPr>
        <xdr:cNvSpPr txBox="1"/>
      </xdr:nvSpPr>
      <xdr:spPr>
        <a:xfrm>
          <a:off x="10048875" y="32432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438150</xdr:colOff>
      <xdr:row>13</xdr:row>
      <xdr:rowOff>14287</xdr:rowOff>
    </xdr:from>
    <xdr:ext cx="857542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79646F7F-E310-4555-A94A-0870EDA8690D}"/>
                </a:ext>
              </a:extLst>
            </xdr:cNvPr>
            <xdr:cNvSpPr txBox="1"/>
          </xdr:nvSpPr>
          <xdr:spPr>
            <a:xfrm>
              <a:off x="9620250" y="2557462"/>
              <a:ext cx="85754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n-US" sz="11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𝑄</m:t>
                      </m:r>
                    </m:e>
                    <m:sub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𝑏</m:t>
                      </m:r>
                    </m:sub>
                  </m:sSub>
                  <m:r>
                    <a:rPr lang="en-US" sz="1100" b="0" i="1">
                      <a:latin typeface="Cambria Math" panose="02040503050406030204" pitchFamily="18" charset="0"/>
                    </a:rPr>
                    <m:t>=</m:t>
                  </m:r>
                </m:oMath>
              </a14:m>
              <a:r>
                <a:rPr lang="en-US" sz="1100"/>
                <a:t>Q</a:t>
              </a:r>
              <a14:m>
                <m:oMath xmlns:m="http://schemas.openxmlformats.org/officeDocument/2006/math">
                  <m:d>
                    <m:dPr>
                      <m:ctrlPr>
                        <a:rPr lang="en-US" sz="1100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US" sz="1100" b="0" i="1">
                          <a:latin typeface="Cambria Math" panose="02040503050406030204" pitchFamily="18" charset="0"/>
                        </a:rPr>
                        <m:t>1−</m:t>
                      </m:r>
                      <m:r>
                        <a:rPr lang="en-US" sz="1100" b="0" i="1">
                          <a:latin typeface="Cambria Math" panose="02040503050406030204" pitchFamily="18" charset="0"/>
                        </a:rPr>
                        <m:t>𝐸</m:t>
                      </m:r>
                    </m:e>
                  </m:d>
                </m:oMath>
              </a14:m>
              <a:endParaRPr lang="en-US" sz="110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79646F7F-E310-4555-A94A-0870EDA8690D}"/>
                </a:ext>
              </a:extLst>
            </xdr:cNvPr>
            <xdr:cNvSpPr txBox="1"/>
          </xdr:nvSpPr>
          <xdr:spPr>
            <a:xfrm>
              <a:off x="9620250" y="2557462"/>
              <a:ext cx="857542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𝑄_𝑏=</a:t>
              </a:r>
              <a:r>
                <a:rPr lang="en-US" sz="1100"/>
                <a:t>Q</a:t>
              </a:r>
              <a:r>
                <a:rPr lang="en-US" sz="1100" i="0">
                  <a:latin typeface="Cambria Math" panose="02040503050406030204" pitchFamily="18" charset="0"/>
                </a:rPr>
                <a:t>(</a:t>
              </a:r>
              <a:r>
                <a:rPr lang="en-US" sz="1100" b="0" i="0">
                  <a:latin typeface="Cambria Math" panose="02040503050406030204" pitchFamily="18" charset="0"/>
                </a:rPr>
                <a:t>1−𝐸)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85725</xdr:rowOff>
    </xdr:from>
    <xdr:to>
      <xdr:col>12</xdr:col>
      <xdr:colOff>447675</xdr:colOff>
      <xdr:row>55</xdr:row>
      <xdr:rowOff>38100</xdr:rowOff>
    </xdr:to>
    <xdr:pic>
      <xdr:nvPicPr>
        <xdr:cNvPr id="2114" name="Picture 2" descr="Spread Nomograph.tif">
          <a:extLst>
            <a:ext uri="{FF2B5EF4-FFF2-40B4-BE49-F238E27FC236}">
              <a16:creationId xmlns:a16="http://schemas.microsoft.com/office/drawing/2014/main" id="{D0353EFA-54EB-419C-8325-447EE5C38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6725"/>
          <a:ext cx="7762875" cy="1004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0</xdr:row>
      <xdr:rowOff>0</xdr:rowOff>
    </xdr:from>
    <xdr:to>
      <xdr:col>14</xdr:col>
      <xdr:colOff>266700</xdr:colOff>
      <xdr:row>58</xdr:row>
      <xdr:rowOff>104775</xdr:rowOff>
    </xdr:to>
    <xdr:pic>
      <xdr:nvPicPr>
        <xdr:cNvPr id="3137" name="Picture 1" descr="L&amp;D.tif">
          <a:extLst>
            <a:ext uri="{FF2B5EF4-FFF2-40B4-BE49-F238E27FC236}">
              <a16:creationId xmlns:a16="http://schemas.microsoft.com/office/drawing/2014/main" id="{B72BFFB1-BB5F-483E-A9A5-2DEAAE759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7696200" cy="11153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E689B-38D6-4036-8611-B06F28E4BC32}">
  <dimension ref="B1:V59"/>
  <sheetViews>
    <sheetView tabSelected="1" zoomScaleNormal="100" workbookViewId="0">
      <selection activeCell="V15" sqref="V15"/>
    </sheetView>
  </sheetViews>
  <sheetFormatPr defaultRowHeight="15" x14ac:dyDescent="0.25"/>
  <cols>
    <col min="2" max="15" width="8.7109375" customWidth="1"/>
  </cols>
  <sheetData>
    <row r="1" spans="2:22" x14ac:dyDescent="0.25">
      <c r="C1" s="86" t="s">
        <v>60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4" spans="2:22" x14ac:dyDescent="0.25">
      <c r="C4" s="74">
        <v>115685</v>
      </c>
      <c r="D4" s="85" t="s">
        <v>54</v>
      </c>
      <c r="E4" s="85"/>
    </row>
    <row r="5" spans="2:22" x14ac:dyDescent="0.25">
      <c r="C5" t="s">
        <v>30</v>
      </c>
    </row>
    <row r="6" spans="2:22" ht="15.75" thickBot="1" x14ac:dyDescent="0.3"/>
    <row r="7" spans="2:22" ht="30" x14ac:dyDescent="0.25">
      <c r="C7" s="77" t="s">
        <v>49</v>
      </c>
      <c r="D7" s="78"/>
      <c r="E7" s="83" t="s">
        <v>8</v>
      </c>
      <c r="F7" s="75" t="s">
        <v>55</v>
      </c>
      <c r="G7" s="75" t="s">
        <v>56</v>
      </c>
      <c r="H7" s="75" t="s">
        <v>57</v>
      </c>
      <c r="I7" s="75" t="s">
        <v>58</v>
      </c>
      <c r="J7" s="75" t="s">
        <v>18</v>
      </c>
      <c r="K7" s="75" t="s">
        <v>10</v>
      </c>
      <c r="L7" s="75" t="s">
        <v>2</v>
      </c>
      <c r="M7" s="75" t="s">
        <v>15</v>
      </c>
      <c r="N7" s="75" t="s">
        <v>5</v>
      </c>
      <c r="O7" s="76" t="s">
        <v>4</v>
      </c>
    </row>
    <row r="8" spans="2:22" ht="18" x14ac:dyDescent="0.25">
      <c r="C8" s="79"/>
      <c r="D8" s="80"/>
      <c r="E8" s="84"/>
      <c r="F8" s="39" t="s">
        <v>23</v>
      </c>
      <c r="G8" s="39" t="s">
        <v>36</v>
      </c>
      <c r="H8" s="39" t="s">
        <v>33</v>
      </c>
      <c r="I8" s="39" t="s">
        <v>34</v>
      </c>
      <c r="J8" s="39" t="s">
        <v>1</v>
      </c>
      <c r="K8" s="39" t="s">
        <v>24</v>
      </c>
      <c r="L8" s="39" t="s">
        <v>3</v>
      </c>
      <c r="M8" s="39" t="s">
        <v>36</v>
      </c>
      <c r="N8" s="39" t="s">
        <v>16</v>
      </c>
      <c r="O8" s="40" t="s">
        <v>17</v>
      </c>
    </row>
    <row r="9" spans="2:22" ht="15.75" thickBot="1" x14ac:dyDescent="0.3">
      <c r="C9" s="81" t="s">
        <v>12</v>
      </c>
      <c r="D9" s="82"/>
      <c r="E9" s="39" t="s">
        <v>12</v>
      </c>
      <c r="F9" s="41" t="s">
        <v>11</v>
      </c>
      <c r="G9" s="41" t="s">
        <v>12</v>
      </c>
      <c r="H9" s="41" t="s">
        <v>13</v>
      </c>
      <c r="I9" s="41" t="s">
        <v>14</v>
      </c>
      <c r="J9" s="41" t="s">
        <v>9</v>
      </c>
      <c r="K9" s="41" t="s">
        <v>11</v>
      </c>
      <c r="L9" s="41" t="s">
        <v>12</v>
      </c>
      <c r="M9" s="41" t="s">
        <v>12</v>
      </c>
      <c r="N9" s="41"/>
      <c r="O9" s="42" t="s">
        <v>9</v>
      </c>
    </row>
    <row r="10" spans="2:22" x14ac:dyDescent="0.25">
      <c r="B10" s="64"/>
      <c r="C10" s="88">
        <v>2000</v>
      </c>
      <c r="D10" s="91">
        <f>C10</f>
        <v>2000</v>
      </c>
      <c r="E10" s="87">
        <v>986.39</v>
      </c>
      <c r="F10" s="71"/>
      <c r="G10" s="45"/>
      <c r="H10" s="46"/>
      <c r="I10" s="45"/>
      <c r="J10" s="45"/>
      <c r="K10" s="45"/>
      <c r="L10" s="45"/>
      <c r="M10" s="45"/>
      <c r="N10" s="45"/>
      <c r="O10" s="47"/>
    </row>
    <row r="11" spans="2:22" x14ac:dyDescent="0.25">
      <c r="C11" s="89">
        <f>C10-25</f>
        <v>1975</v>
      </c>
      <c r="D11" s="92">
        <f>C10+25</f>
        <v>2025</v>
      </c>
      <c r="E11" s="43">
        <v>986.38</v>
      </c>
      <c r="F11" s="72">
        <f>ABS(E11-E10)/ABS(D11-D10)</f>
        <v>3.9999999999963622E-4</v>
      </c>
      <c r="G11" s="48">
        <v>15</v>
      </c>
      <c r="H11" s="49">
        <f>ABS(D11-$D$10)/43560*G11</f>
        <v>8.6088154269972454E-3</v>
      </c>
      <c r="I11" s="50">
        <v>3.8</v>
      </c>
      <c r="J11" s="51">
        <f>0.9*I11*H11</f>
        <v>2.9442148760330578E-2</v>
      </c>
      <c r="K11" s="52">
        <v>1.6E-2</v>
      </c>
      <c r="L11" s="53">
        <f>((J11*0.015)/(0.56*K11^1.6667*F11^0.5))^0.375</f>
        <v>3.9435603054091057</v>
      </c>
      <c r="M11" s="54">
        <v>0</v>
      </c>
      <c r="N11" s="51">
        <f>(L11^(8/3)-(L11-M11)^(8/3))/L11^(8/3)</f>
        <v>0</v>
      </c>
      <c r="O11" s="55">
        <f>(1-N11)*J11</f>
        <v>2.9442148760330578E-2</v>
      </c>
      <c r="V11">
        <v>65.459999999999994</v>
      </c>
    </row>
    <row r="12" spans="2:22" x14ac:dyDescent="0.25">
      <c r="C12" s="89">
        <f t="shared" ref="C12:C16" si="0">C11-25</f>
        <v>1950</v>
      </c>
      <c r="D12" s="92">
        <f t="shared" ref="D12:D16" si="1">D11+25</f>
        <v>2050</v>
      </c>
      <c r="E12" s="43">
        <v>986.32</v>
      </c>
      <c r="F12" s="72">
        <f>ABS(E12-E11)/ABS(D12-D11)</f>
        <v>2.3999999999978171E-3</v>
      </c>
      <c r="G12" s="48">
        <v>15</v>
      </c>
      <c r="H12" s="49">
        <f>ABS(D12-$C$10)/43560*G12</f>
        <v>1.7217630853994491E-2</v>
      </c>
      <c r="I12" s="50">
        <f>I11</f>
        <v>3.8</v>
      </c>
      <c r="J12" s="51">
        <f t="shared" ref="J12:J16" si="2">0.9*I12*H12</f>
        <v>5.8884297520661155E-2</v>
      </c>
      <c r="K12" s="52">
        <v>1.6E-2</v>
      </c>
      <c r="L12" s="53">
        <f t="shared" ref="L12:L16" si="3">((J12*0.015)/(0.56*K12^1.6667*F12^0.5))^0.375</f>
        <v>3.6548652979096294</v>
      </c>
      <c r="M12" s="54">
        <v>0</v>
      </c>
      <c r="N12" s="51">
        <f t="shared" ref="N12:N16" si="4">(L12^(8/3)-(L12-M12)^(8/3))/L12^(8/3)</f>
        <v>0</v>
      </c>
      <c r="O12" s="55">
        <f t="shared" ref="O12:O16" si="5">(1-N12)*J12</f>
        <v>5.8884297520661155E-2</v>
      </c>
      <c r="V12">
        <f>V11*2.55</f>
        <v>166.92299999999997</v>
      </c>
    </row>
    <row r="13" spans="2:22" x14ac:dyDescent="0.25">
      <c r="C13" s="89">
        <f t="shared" si="0"/>
        <v>1925</v>
      </c>
      <c r="D13" s="92">
        <f t="shared" si="1"/>
        <v>2075</v>
      </c>
      <c r="E13" s="43">
        <v>986.23</v>
      </c>
      <c r="F13" s="72">
        <f>ABS(E13-E12)/ABS(D13-D12)</f>
        <v>3.6000000000012732E-3</v>
      </c>
      <c r="G13" s="48">
        <v>15</v>
      </c>
      <c r="H13" s="49">
        <f>ABS(D13-$C$10)/43560*G13</f>
        <v>2.5826446280991736E-2</v>
      </c>
      <c r="I13" s="50">
        <f t="shared" ref="I13:I16" si="6">I12</f>
        <v>3.8</v>
      </c>
      <c r="J13" s="51">
        <f t="shared" si="2"/>
        <v>8.8326446280991733E-2</v>
      </c>
      <c r="K13" s="52">
        <v>1.6E-2</v>
      </c>
      <c r="L13" s="53">
        <f t="shared" si="3"/>
        <v>3.9435603054081723</v>
      </c>
      <c r="M13" s="54">
        <v>0</v>
      </c>
      <c r="N13" s="51">
        <f t="shared" si="4"/>
        <v>0</v>
      </c>
      <c r="O13" s="55">
        <f t="shared" si="5"/>
        <v>8.8326446280991733E-2</v>
      </c>
      <c r="V13">
        <v>5000</v>
      </c>
    </row>
    <row r="14" spans="2:22" x14ac:dyDescent="0.25">
      <c r="C14" s="89">
        <f t="shared" si="0"/>
        <v>1900</v>
      </c>
      <c r="D14" s="92">
        <f t="shared" si="1"/>
        <v>2100</v>
      </c>
      <c r="E14" s="43">
        <v>986.1</v>
      </c>
      <c r="F14" s="72">
        <f>ABS(E14-E13)/ABS(D14-D13)</f>
        <v>5.1999999999998185E-3</v>
      </c>
      <c r="G14" s="48">
        <v>15</v>
      </c>
      <c r="H14" s="49">
        <f>ABS(D14-$C$10)/43560*G14</f>
        <v>3.4435261707988982E-2</v>
      </c>
      <c r="I14" s="50">
        <f t="shared" si="6"/>
        <v>3.8</v>
      </c>
      <c r="J14" s="51">
        <f t="shared" si="2"/>
        <v>0.11776859504132231</v>
      </c>
      <c r="K14" s="52">
        <v>1.6E-2</v>
      </c>
      <c r="L14" s="53">
        <f t="shared" si="3"/>
        <v>4.100120350219628</v>
      </c>
      <c r="M14" s="54">
        <v>0</v>
      </c>
      <c r="N14" s="51">
        <f t="shared" si="4"/>
        <v>0</v>
      </c>
      <c r="O14" s="55">
        <f t="shared" si="5"/>
        <v>0.11776859504132231</v>
      </c>
      <c r="V14">
        <f>V13/V12</f>
        <v>29.953930854346019</v>
      </c>
    </row>
    <row r="15" spans="2:22" x14ac:dyDescent="0.25">
      <c r="B15" s="25"/>
      <c r="C15" s="89">
        <f t="shared" si="0"/>
        <v>1875</v>
      </c>
      <c r="D15" s="92">
        <f t="shared" si="1"/>
        <v>2125</v>
      </c>
      <c r="E15" s="43">
        <v>985.93</v>
      </c>
      <c r="F15" s="72">
        <f>ABS(E15-E14)/ABS(D15-D14)</f>
        <v>6.8000000000029105E-3</v>
      </c>
      <c r="G15" s="48">
        <v>15</v>
      </c>
      <c r="H15" s="49">
        <f>ABS(D15-$C$10)/43560*G15</f>
        <v>4.3044077134986224E-2</v>
      </c>
      <c r="I15" s="50">
        <f t="shared" si="6"/>
        <v>3.8</v>
      </c>
      <c r="J15" s="51">
        <f t="shared" si="2"/>
        <v>0.14721074380165289</v>
      </c>
      <c r="K15" s="52">
        <v>1.6E-2</v>
      </c>
      <c r="L15" s="53">
        <f t="shared" si="3"/>
        <v>4.2392894016493008</v>
      </c>
      <c r="M15" s="54">
        <v>0</v>
      </c>
      <c r="N15" s="51">
        <f t="shared" si="4"/>
        <v>0</v>
      </c>
      <c r="O15" s="55">
        <f t="shared" si="5"/>
        <v>0.14721074380165289</v>
      </c>
    </row>
    <row r="16" spans="2:22" ht="15.75" thickBot="1" x14ac:dyDescent="0.3">
      <c r="B16" s="25"/>
      <c r="C16" s="90">
        <f t="shared" si="0"/>
        <v>1850</v>
      </c>
      <c r="D16" s="93">
        <f t="shared" si="1"/>
        <v>2150</v>
      </c>
      <c r="E16" s="44">
        <v>985.73</v>
      </c>
      <c r="F16" s="73">
        <f>ABS(E16-E15)/ABS(D16-D15)</f>
        <v>7.9999999999972714E-3</v>
      </c>
      <c r="G16" s="56">
        <v>15</v>
      </c>
      <c r="H16" s="57">
        <f>ABS(D16-$C$10)/43560*G16</f>
        <v>5.1652892561983473E-2</v>
      </c>
      <c r="I16" s="58">
        <f t="shared" si="6"/>
        <v>3.8</v>
      </c>
      <c r="J16" s="59">
        <f t="shared" si="2"/>
        <v>0.17665289256198347</v>
      </c>
      <c r="K16" s="60">
        <v>1.6E-2</v>
      </c>
      <c r="L16" s="61">
        <f t="shared" si="3"/>
        <v>4.403034427152944</v>
      </c>
      <c r="M16" s="62">
        <v>0</v>
      </c>
      <c r="N16" s="59">
        <f t="shared" si="4"/>
        <v>0</v>
      </c>
      <c r="O16" s="63">
        <f t="shared" si="5"/>
        <v>0.17665289256198347</v>
      </c>
    </row>
    <row r="17" spans="2:13" x14ac:dyDescent="0.25">
      <c r="G17" s="1"/>
      <c r="H17" s="1"/>
      <c r="I17" s="2"/>
      <c r="K17" s="2"/>
    </row>
    <row r="18" spans="2:13" ht="15.75" thickBot="1" x14ac:dyDescent="0.3">
      <c r="I18" s="65" t="s">
        <v>39</v>
      </c>
      <c r="L18" s="66">
        <v>6</v>
      </c>
      <c r="M18" t="s">
        <v>59</v>
      </c>
    </row>
    <row r="19" spans="2:13" ht="15.75" thickBot="1" x14ac:dyDescent="0.3">
      <c r="I19" s="65" t="s">
        <v>40</v>
      </c>
      <c r="L19" s="68">
        <v>5</v>
      </c>
      <c r="M19" s="70" t="s">
        <v>51</v>
      </c>
    </row>
    <row r="20" spans="2:13" x14ac:dyDescent="0.25">
      <c r="I20" s="65" t="s">
        <v>41</v>
      </c>
      <c r="L20" s="66">
        <v>2.5</v>
      </c>
      <c r="M20" t="s">
        <v>50</v>
      </c>
    </row>
    <row r="21" spans="2:13" ht="15.75" thickBot="1" x14ac:dyDescent="0.3">
      <c r="I21" s="65" t="s">
        <v>42</v>
      </c>
      <c r="L21" s="67">
        <f>L16</f>
        <v>4.403034427152944</v>
      </c>
      <c r="M21" t="s">
        <v>53</v>
      </c>
    </row>
    <row r="22" spans="2:13" ht="15.75" thickBot="1" x14ac:dyDescent="0.3">
      <c r="L22" s="69">
        <f>L21-L20</f>
        <v>1.903034427152944</v>
      </c>
      <c r="M22" s="70" t="s">
        <v>52</v>
      </c>
    </row>
    <row r="27" spans="2:13" x14ac:dyDescent="0.25">
      <c r="B27">
        <f>1/0.5</f>
        <v>2</v>
      </c>
    </row>
    <row r="28" spans="2:13" x14ac:dyDescent="0.25">
      <c r="F28" s="26" t="s">
        <v>21</v>
      </c>
      <c r="H28" s="1"/>
      <c r="I28" s="29" t="s">
        <v>32</v>
      </c>
      <c r="K28" s="2"/>
    </row>
    <row r="29" spans="2:13" x14ac:dyDescent="0.25">
      <c r="F29" s="24"/>
      <c r="G29" s="28" t="s">
        <v>22</v>
      </c>
      <c r="H29" s="1"/>
      <c r="I29" s="30"/>
      <c r="J29" s="3"/>
      <c r="K29" s="2"/>
    </row>
    <row r="30" spans="2:13" x14ac:dyDescent="0.25">
      <c r="F30" s="25" t="s">
        <v>25</v>
      </c>
      <c r="G30" s="27" t="s">
        <v>31</v>
      </c>
      <c r="H30" s="1"/>
      <c r="I30" s="2"/>
      <c r="K30" s="2"/>
    </row>
    <row r="31" spans="2:13" x14ac:dyDescent="0.25">
      <c r="F31" s="25" t="s">
        <v>27</v>
      </c>
      <c r="G31" t="s">
        <v>26</v>
      </c>
      <c r="H31" s="1"/>
      <c r="I31" s="2"/>
      <c r="K31" s="2"/>
    </row>
    <row r="32" spans="2:13" x14ac:dyDescent="0.25">
      <c r="G32" s="1"/>
      <c r="H32" s="1"/>
      <c r="I32" s="2"/>
      <c r="J32" s="25"/>
      <c r="K32" s="27"/>
    </row>
    <row r="33" spans="3:15" x14ac:dyDescent="0.25">
      <c r="G33" s="1"/>
      <c r="H33" s="1"/>
      <c r="I33" s="2"/>
      <c r="J33" s="25"/>
      <c r="K33" s="27"/>
    </row>
    <row r="34" spans="3:15" x14ac:dyDescent="0.25">
      <c r="G34" s="1"/>
      <c r="H34" s="1"/>
      <c r="I34" s="2"/>
      <c r="K34" s="2"/>
    </row>
    <row r="35" spans="3:15" x14ac:dyDescent="0.25">
      <c r="C35" s="38">
        <f>D16-C10</f>
        <v>150</v>
      </c>
      <c r="D35" s="38"/>
      <c r="E35" t="s">
        <v>48</v>
      </c>
      <c r="G35" s="1"/>
      <c r="H35" s="1"/>
      <c r="I35" s="2"/>
      <c r="K35" s="2"/>
    </row>
    <row r="36" spans="3:15" x14ac:dyDescent="0.25">
      <c r="C36" s="1">
        <f>C35*G11/43560</f>
        <v>5.1652892561983473E-2</v>
      </c>
      <c r="D36" s="1"/>
      <c r="E36" t="s">
        <v>47</v>
      </c>
      <c r="G36" s="1"/>
      <c r="H36" s="1"/>
      <c r="I36" s="2"/>
      <c r="K36" s="2"/>
      <c r="N36">
        <v>1.5</v>
      </c>
      <c r="O36">
        <v>4</v>
      </c>
    </row>
    <row r="37" spans="3:15" x14ac:dyDescent="0.25">
      <c r="C37">
        <v>234</v>
      </c>
      <c r="G37" s="1"/>
      <c r="H37" s="1"/>
      <c r="I37" s="2"/>
      <c r="K37" s="2"/>
      <c r="N37">
        <v>5</v>
      </c>
      <c r="O37">
        <v>5</v>
      </c>
    </row>
    <row r="38" spans="3:15" x14ac:dyDescent="0.25">
      <c r="C38">
        <v>20</v>
      </c>
      <c r="G38" s="1"/>
      <c r="H38" s="1"/>
      <c r="I38" s="2"/>
      <c r="K38" s="2"/>
      <c r="N38">
        <f>SUM(N36:N37)</f>
        <v>6.5</v>
      </c>
      <c r="O38">
        <f>SUM(O36:O37)</f>
        <v>9</v>
      </c>
    </row>
    <row r="39" spans="3:15" x14ac:dyDescent="0.25">
      <c r="C39">
        <v>20</v>
      </c>
      <c r="G39" s="1"/>
      <c r="H39" s="1"/>
      <c r="I39" s="2"/>
      <c r="K39" s="2"/>
    </row>
    <row r="40" spans="3:15" x14ac:dyDescent="0.25">
      <c r="C40">
        <v>10</v>
      </c>
      <c r="G40" s="1"/>
      <c r="H40" s="1"/>
      <c r="I40" s="2"/>
      <c r="K40" s="2"/>
    </row>
    <row r="41" spans="3:15" x14ac:dyDescent="0.25">
      <c r="C41">
        <v>10</v>
      </c>
      <c r="G41" s="1"/>
      <c r="H41" s="1"/>
      <c r="I41" s="2"/>
      <c r="K41" s="2"/>
    </row>
    <row r="42" spans="3:15" x14ac:dyDescent="0.25">
      <c r="C42">
        <f>SUM(C37:C41)</f>
        <v>294</v>
      </c>
      <c r="G42" s="1"/>
      <c r="H42" s="1"/>
      <c r="I42" s="2"/>
      <c r="K42" s="2"/>
    </row>
    <row r="43" spans="3:15" x14ac:dyDescent="0.25">
      <c r="C43">
        <f>C42/2</f>
        <v>147</v>
      </c>
      <c r="G43" s="1"/>
      <c r="H43" s="1"/>
      <c r="I43" s="2"/>
      <c r="K43" s="2"/>
    </row>
    <row r="44" spans="3:15" x14ac:dyDescent="0.25">
      <c r="C44">
        <v>30.33</v>
      </c>
      <c r="G44" s="1"/>
      <c r="H44" s="1"/>
      <c r="I44" s="2"/>
      <c r="K44" s="2"/>
    </row>
    <row r="45" spans="3:15" x14ac:dyDescent="0.25">
      <c r="C45">
        <f>C44/2</f>
        <v>15.164999999999999</v>
      </c>
      <c r="G45" s="1"/>
      <c r="H45" s="1"/>
      <c r="I45" s="2"/>
      <c r="K45" s="2"/>
    </row>
    <row r="46" spans="3:15" x14ac:dyDescent="0.25">
      <c r="C46">
        <f>C43*C45</f>
        <v>2229.2549999999997</v>
      </c>
      <c r="E46" t="s">
        <v>37</v>
      </c>
      <c r="G46" s="1"/>
      <c r="H46" s="1"/>
      <c r="I46" s="2"/>
      <c r="K46" s="2"/>
    </row>
    <row r="47" spans="3:15" x14ac:dyDescent="0.25">
      <c r="C47">
        <f>C46/43560</f>
        <v>5.1176652892561979E-2</v>
      </c>
      <c r="E47" t="s">
        <v>38</v>
      </c>
      <c r="G47" s="1"/>
      <c r="H47" s="1"/>
      <c r="I47" s="2"/>
      <c r="K47" s="2"/>
    </row>
    <row r="48" spans="3:15" x14ac:dyDescent="0.25">
      <c r="G48" s="1"/>
      <c r="H48" s="1"/>
      <c r="I48" s="2"/>
      <c r="K48" s="2"/>
    </row>
    <row r="49" spans="3:11" x14ac:dyDescent="0.25">
      <c r="G49" s="1"/>
      <c r="H49" s="1"/>
      <c r="I49" s="2"/>
      <c r="K49" s="2"/>
    </row>
    <row r="50" spans="3:11" x14ac:dyDescent="0.25">
      <c r="G50" s="1"/>
      <c r="H50" s="1"/>
      <c r="I50" s="2"/>
      <c r="K50" s="2"/>
    </row>
    <row r="51" spans="3:11" x14ac:dyDescent="0.25">
      <c r="C51" t="s">
        <v>39</v>
      </c>
      <c r="G51" s="1"/>
      <c r="H51" s="1"/>
      <c r="I51" s="2"/>
      <c r="K51" s="2"/>
    </row>
    <row r="52" spans="3:11" x14ac:dyDescent="0.25">
      <c r="C52" t="s">
        <v>40</v>
      </c>
      <c r="G52" s="1"/>
      <c r="H52" s="1"/>
      <c r="I52" s="2"/>
      <c r="K52" s="2"/>
    </row>
    <row r="53" spans="3:11" x14ac:dyDescent="0.25">
      <c r="C53" t="s">
        <v>41</v>
      </c>
      <c r="G53" s="1"/>
      <c r="H53" s="1"/>
      <c r="I53" s="2"/>
      <c r="K53" s="2"/>
    </row>
    <row r="54" spans="3:11" x14ac:dyDescent="0.25">
      <c r="C54" t="s">
        <v>42</v>
      </c>
      <c r="G54" s="1"/>
      <c r="H54" s="1"/>
      <c r="I54" s="2"/>
      <c r="K54" s="2"/>
    </row>
    <row r="55" spans="3:11" x14ac:dyDescent="0.25">
      <c r="G55" s="1"/>
      <c r="H55" s="1"/>
      <c r="I55" s="2"/>
      <c r="K55" s="2"/>
    </row>
    <row r="56" spans="3:11" x14ac:dyDescent="0.25">
      <c r="C56" t="s">
        <v>43</v>
      </c>
      <c r="G56" s="1"/>
      <c r="H56" s="1"/>
      <c r="I56" s="2"/>
      <c r="K56" s="2"/>
    </row>
    <row r="57" spans="3:11" x14ac:dyDescent="0.25">
      <c r="C57" t="s">
        <v>44</v>
      </c>
      <c r="G57" s="1"/>
      <c r="H57" s="1"/>
      <c r="I57" s="2"/>
      <c r="K57" s="2"/>
    </row>
    <row r="58" spans="3:11" x14ac:dyDescent="0.25">
      <c r="C58" t="s">
        <v>45</v>
      </c>
      <c r="G58" s="1"/>
      <c r="H58" s="1"/>
      <c r="I58" s="2"/>
      <c r="K58" s="2"/>
    </row>
    <row r="59" spans="3:11" x14ac:dyDescent="0.25">
      <c r="C59" t="s">
        <v>46</v>
      </c>
      <c r="G59" s="1"/>
      <c r="H59" s="1"/>
      <c r="I59" s="2"/>
      <c r="K59" s="2"/>
    </row>
  </sheetData>
  <sheetProtection selectLockedCells="1"/>
  <mergeCells count="5">
    <mergeCell ref="C7:D8"/>
    <mergeCell ref="C9:D9"/>
    <mergeCell ref="E7:E8"/>
    <mergeCell ref="D4:E4"/>
    <mergeCell ref="C1:O1"/>
  </mergeCells>
  <printOptions horizontalCentered="1"/>
  <pageMargins left="0.25" right="0.25" top="1.5" bottom="0.75" header="0.3" footer="0.3"/>
  <pageSetup orientation="landscape" r:id="rId1"/>
  <rowBreaks count="1" manualBreakCount="1">
    <brk id="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46"/>
  <sheetViews>
    <sheetView workbookViewId="0">
      <selection activeCell="H29" sqref="H29"/>
    </sheetView>
  </sheetViews>
  <sheetFormatPr defaultRowHeight="15" x14ac:dyDescent="0.25"/>
  <cols>
    <col min="2" max="2" width="13.7109375" customWidth="1"/>
    <col min="3" max="3" width="10.5703125" bestFit="1" customWidth="1"/>
    <col min="4" max="4" width="12" customWidth="1"/>
    <col min="5" max="5" width="8.140625" customWidth="1"/>
    <col min="6" max="6" width="18.85546875" customWidth="1"/>
    <col min="7" max="7" width="15.5703125" customWidth="1"/>
    <col min="8" max="8" width="13" customWidth="1"/>
    <col min="9" max="9" width="11" bestFit="1" customWidth="1"/>
    <col min="10" max="10" width="14" customWidth="1"/>
    <col min="11" max="11" width="11.7109375" customWidth="1"/>
    <col min="12" max="12" width="14.85546875" customWidth="1"/>
    <col min="13" max="13" width="14.28515625" customWidth="1"/>
    <col min="14" max="14" width="11.7109375" customWidth="1"/>
    <col min="15" max="15" width="15.140625" customWidth="1"/>
  </cols>
  <sheetData>
    <row r="2" spans="2:15" x14ac:dyDescent="0.25">
      <c r="C2" t="s">
        <v>30</v>
      </c>
    </row>
    <row r="3" spans="2:15" ht="15.75" thickBot="1" x14ac:dyDescent="0.3"/>
    <row r="4" spans="2:15" x14ac:dyDescent="0.25">
      <c r="C4" s="9" t="s">
        <v>29</v>
      </c>
      <c r="D4" s="10" t="s">
        <v>8</v>
      </c>
      <c r="E4" s="10"/>
      <c r="F4" s="10" t="s">
        <v>6</v>
      </c>
      <c r="G4" s="10" t="s">
        <v>7</v>
      </c>
      <c r="H4" s="10" t="s">
        <v>0</v>
      </c>
      <c r="I4" s="10" t="s">
        <v>28</v>
      </c>
      <c r="J4" s="10" t="s">
        <v>18</v>
      </c>
      <c r="K4" s="10" t="s">
        <v>10</v>
      </c>
      <c r="L4" s="10" t="s">
        <v>2</v>
      </c>
      <c r="M4" s="10" t="s">
        <v>15</v>
      </c>
      <c r="N4" s="10" t="s">
        <v>5</v>
      </c>
      <c r="O4" s="11" t="s">
        <v>4</v>
      </c>
    </row>
    <row r="5" spans="2:15" ht="18" x14ac:dyDescent="0.35">
      <c r="C5" s="12"/>
      <c r="D5" s="13"/>
      <c r="E5" s="13"/>
      <c r="F5" s="13" t="s">
        <v>23</v>
      </c>
      <c r="G5" s="13" t="s">
        <v>35</v>
      </c>
      <c r="H5" s="13" t="s">
        <v>33</v>
      </c>
      <c r="I5" s="13" t="s">
        <v>34</v>
      </c>
      <c r="J5" s="13" t="s">
        <v>1</v>
      </c>
      <c r="K5" s="13" t="s">
        <v>24</v>
      </c>
      <c r="L5" s="13" t="s">
        <v>3</v>
      </c>
      <c r="M5" s="13" t="s">
        <v>36</v>
      </c>
      <c r="N5" s="13" t="s">
        <v>16</v>
      </c>
      <c r="O5" s="14" t="s">
        <v>17</v>
      </c>
    </row>
    <row r="6" spans="2:15" ht="15.75" thickBot="1" x14ac:dyDescent="0.3">
      <c r="C6" s="15" t="s">
        <v>12</v>
      </c>
      <c r="D6" s="16" t="s">
        <v>12</v>
      </c>
      <c r="E6" s="16"/>
      <c r="F6" s="16" t="s">
        <v>11</v>
      </c>
      <c r="G6" s="16" t="s">
        <v>12</v>
      </c>
      <c r="H6" s="16" t="s">
        <v>13</v>
      </c>
      <c r="I6" s="16" t="s">
        <v>14</v>
      </c>
      <c r="J6" s="16" t="s">
        <v>9</v>
      </c>
      <c r="K6" s="16" t="s">
        <v>11</v>
      </c>
      <c r="L6" s="16" t="s">
        <v>12</v>
      </c>
      <c r="M6" s="16" t="s">
        <v>12</v>
      </c>
      <c r="N6" s="16"/>
      <c r="O6" s="17" t="s">
        <v>9</v>
      </c>
    </row>
    <row r="7" spans="2:15" x14ac:dyDescent="0.25">
      <c r="B7" s="25" t="s">
        <v>19</v>
      </c>
      <c r="C7" s="31">
        <v>2000</v>
      </c>
      <c r="D7" s="32">
        <v>986.39</v>
      </c>
      <c r="E7" s="22"/>
      <c r="F7" s="21"/>
      <c r="G7" s="18"/>
      <c r="H7" s="19"/>
      <c r="I7" s="18"/>
      <c r="J7" s="18"/>
      <c r="K7" s="18"/>
      <c r="L7" s="18"/>
      <c r="M7" s="18"/>
      <c r="N7" s="18"/>
      <c r="O7" s="20"/>
    </row>
    <row r="8" spans="2:15" ht="15.75" thickBot="1" x14ac:dyDescent="0.3">
      <c r="B8" s="25" t="s">
        <v>20</v>
      </c>
      <c r="C8" s="33">
        <v>2150</v>
      </c>
      <c r="D8" s="34">
        <v>985.73</v>
      </c>
      <c r="E8" s="23"/>
      <c r="F8" s="4">
        <f>ABS(D8-D7)/ABS(C8-C7)</f>
        <v>4.3999999999997878E-3</v>
      </c>
      <c r="G8" s="35">
        <v>15</v>
      </c>
      <c r="H8" s="5">
        <f>ABS(C8-C7)/43560*G8</f>
        <v>5.1652892561983473E-2</v>
      </c>
      <c r="I8" s="36">
        <v>3.8</v>
      </c>
      <c r="J8" s="6">
        <f>0.9*I8*H8</f>
        <v>0.17665289256198347</v>
      </c>
      <c r="K8" s="37">
        <v>1.6E-2</v>
      </c>
      <c r="L8" s="7">
        <f>((J8*0.015)/(0.56*K8^1.6667*F8^0.5))^0.375</f>
        <v>4.9253157458743066</v>
      </c>
      <c r="M8" s="34">
        <v>0</v>
      </c>
      <c r="N8" s="6">
        <f>(L8^(8/3)-(L8-M8)^(8/3))/L8^(8/3)</f>
        <v>0</v>
      </c>
      <c r="O8" s="8">
        <f>(1-N8)*J8</f>
        <v>0.17665289256198347</v>
      </c>
    </row>
    <row r="9" spans="2:15" x14ac:dyDescent="0.25">
      <c r="G9" s="1"/>
      <c r="H9" s="1"/>
      <c r="I9" s="2"/>
      <c r="K9" s="2"/>
    </row>
    <row r="10" spans="2:15" x14ac:dyDescent="0.25">
      <c r="C10" s="38">
        <f>C8-C7</f>
        <v>150</v>
      </c>
      <c r="D10" t="s">
        <v>48</v>
      </c>
      <c r="E10" s="26" t="s">
        <v>21</v>
      </c>
      <c r="G10" s="1"/>
      <c r="H10" s="1"/>
      <c r="I10" s="29" t="s">
        <v>32</v>
      </c>
      <c r="K10" s="2"/>
    </row>
    <row r="11" spans="2:15" x14ac:dyDescent="0.25">
      <c r="C11" s="1">
        <f>C10*G8/43560</f>
        <v>5.1652892561983473E-2</v>
      </c>
      <c r="D11" t="s">
        <v>47</v>
      </c>
      <c r="E11" s="24"/>
      <c r="F11" s="28" t="s">
        <v>22</v>
      </c>
      <c r="G11" s="1"/>
      <c r="H11" s="1"/>
      <c r="I11" s="30"/>
      <c r="J11" s="3"/>
      <c r="K11" s="2"/>
    </row>
    <row r="12" spans="2:15" x14ac:dyDescent="0.25">
      <c r="E12" s="25" t="s">
        <v>25</v>
      </c>
      <c r="F12" s="27" t="s">
        <v>31</v>
      </c>
      <c r="G12" s="1"/>
      <c r="H12" s="1"/>
      <c r="I12" s="2"/>
      <c r="K12" s="2"/>
    </row>
    <row r="13" spans="2:15" x14ac:dyDescent="0.25">
      <c r="E13" s="25" t="s">
        <v>27</v>
      </c>
      <c r="F13" t="s">
        <v>26</v>
      </c>
      <c r="G13" s="1"/>
      <c r="H13" s="1"/>
      <c r="I13" s="2"/>
      <c r="K13" s="2"/>
    </row>
    <row r="14" spans="2:15" x14ac:dyDescent="0.25">
      <c r="G14" s="1"/>
      <c r="H14" s="1"/>
      <c r="I14" s="2"/>
      <c r="J14" s="25"/>
      <c r="K14" s="27"/>
    </row>
    <row r="15" spans="2:15" x14ac:dyDescent="0.25">
      <c r="G15" s="1"/>
      <c r="H15" s="1"/>
      <c r="I15" s="2"/>
      <c r="J15" s="25"/>
      <c r="K15" s="27"/>
    </row>
    <row r="16" spans="2:15" x14ac:dyDescent="0.25">
      <c r="G16" s="1"/>
      <c r="H16" s="1"/>
      <c r="I16" s="2"/>
      <c r="K16" s="2"/>
    </row>
    <row r="17" spans="3:15" x14ac:dyDescent="0.25">
      <c r="C17">
        <v>234</v>
      </c>
      <c r="G17" s="1"/>
      <c r="H17" s="1"/>
      <c r="I17" s="2"/>
      <c r="K17" s="2"/>
    </row>
    <row r="18" spans="3:15" x14ac:dyDescent="0.25">
      <c r="C18">
        <v>20</v>
      </c>
      <c r="G18" s="1"/>
      <c r="H18" s="1"/>
      <c r="I18" s="2"/>
      <c r="K18" s="2"/>
      <c r="N18">
        <v>1.5</v>
      </c>
      <c r="O18">
        <v>4</v>
      </c>
    </row>
    <row r="19" spans="3:15" x14ac:dyDescent="0.25">
      <c r="C19">
        <v>20</v>
      </c>
      <c r="G19" s="1"/>
      <c r="H19" s="1"/>
      <c r="I19" s="2"/>
      <c r="K19" s="2"/>
      <c r="N19">
        <v>5</v>
      </c>
      <c r="O19">
        <v>5</v>
      </c>
    </row>
    <row r="20" spans="3:15" x14ac:dyDescent="0.25">
      <c r="C20">
        <v>10</v>
      </c>
      <c r="G20" s="1"/>
      <c r="H20" s="1"/>
      <c r="I20" s="2"/>
      <c r="K20" s="2"/>
      <c r="N20">
        <f>SUM(N18:N19)</f>
        <v>6.5</v>
      </c>
      <c r="O20">
        <f>SUM(O18:O19)</f>
        <v>9</v>
      </c>
    </row>
    <row r="21" spans="3:15" x14ac:dyDescent="0.25">
      <c r="C21">
        <v>10</v>
      </c>
      <c r="G21" s="1"/>
      <c r="H21" s="1"/>
      <c r="I21" s="2"/>
      <c r="K21" s="2"/>
    </row>
    <row r="22" spans="3:15" x14ac:dyDescent="0.25">
      <c r="C22">
        <f>SUM(C17:C21)</f>
        <v>294</v>
      </c>
      <c r="G22" s="1"/>
      <c r="H22" s="1"/>
      <c r="I22" s="2"/>
      <c r="K22" s="2"/>
    </row>
    <row r="23" spans="3:15" x14ac:dyDescent="0.25">
      <c r="C23">
        <f>C22/2</f>
        <v>147</v>
      </c>
      <c r="G23" s="1"/>
      <c r="H23" s="1"/>
      <c r="I23" s="2"/>
    </row>
    <row r="24" spans="3:15" x14ac:dyDescent="0.25">
      <c r="C24">
        <v>30.33</v>
      </c>
      <c r="G24" s="1"/>
      <c r="H24" s="1"/>
      <c r="I24" s="2"/>
      <c r="K24" s="2"/>
    </row>
    <row r="25" spans="3:15" x14ac:dyDescent="0.25">
      <c r="C25">
        <f>C24/2</f>
        <v>15.164999999999999</v>
      </c>
      <c r="G25" s="1"/>
      <c r="H25" s="1"/>
      <c r="I25" s="2"/>
      <c r="K25" s="2"/>
    </row>
    <row r="26" spans="3:15" x14ac:dyDescent="0.25">
      <c r="C26">
        <f>C23*C25</f>
        <v>2229.2549999999997</v>
      </c>
      <c r="D26" t="s">
        <v>37</v>
      </c>
      <c r="G26" s="1"/>
      <c r="H26" s="1"/>
      <c r="I26" s="2"/>
      <c r="K26" s="2"/>
    </row>
    <row r="27" spans="3:15" x14ac:dyDescent="0.25">
      <c r="C27">
        <f>C26/43560</f>
        <v>5.1176652892561979E-2</v>
      </c>
      <c r="D27" t="s">
        <v>38</v>
      </c>
      <c r="G27" s="1"/>
      <c r="H27" s="1"/>
      <c r="I27" s="2"/>
      <c r="K27" s="2"/>
    </row>
    <row r="28" spans="3:15" x14ac:dyDescent="0.25">
      <c r="G28" s="1"/>
      <c r="H28" s="1"/>
      <c r="I28" s="2"/>
      <c r="K28" s="2"/>
    </row>
    <row r="29" spans="3:15" x14ac:dyDescent="0.25">
      <c r="G29" s="1"/>
      <c r="H29" s="1"/>
      <c r="I29" s="2"/>
      <c r="K29" s="2"/>
    </row>
    <row r="30" spans="3:15" x14ac:dyDescent="0.25">
      <c r="G30" s="1"/>
      <c r="H30" s="1"/>
      <c r="I30" s="2"/>
      <c r="K30" s="2"/>
    </row>
    <row r="31" spans="3:15" x14ac:dyDescent="0.25">
      <c r="C31" t="s">
        <v>39</v>
      </c>
      <c r="G31" s="1"/>
      <c r="H31" s="1"/>
      <c r="I31" s="2"/>
      <c r="K31" s="2"/>
    </row>
    <row r="32" spans="3:15" x14ac:dyDescent="0.25">
      <c r="C32" t="s">
        <v>40</v>
      </c>
      <c r="G32" s="1"/>
      <c r="H32" s="1"/>
      <c r="I32" s="2"/>
      <c r="K32" s="2"/>
    </row>
    <row r="33" spans="3:11" x14ac:dyDescent="0.25">
      <c r="C33" t="s">
        <v>41</v>
      </c>
      <c r="G33" s="1"/>
      <c r="H33" s="1"/>
      <c r="I33" s="2"/>
      <c r="K33" s="2"/>
    </row>
    <row r="34" spans="3:11" x14ac:dyDescent="0.25">
      <c r="C34" t="s">
        <v>42</v>
      </c>
      <c r="G34" s="1"/>
      <c r="H34" s="1"/>
      <c r="I34" s="2"/>
      <c r="K34" s="2"/>
    </row>
    <row r="35" spans="3:11" x14ac:dyDescent="0.25">
      <c r="G35" s="1"/>
      <c r="H35" s="1"/>
      <c r="I35" s="2"/>
      <c r="K35" s="2"/>
    </row>
    <row r="36" spans="3:11" x14ac:dyDescent="0.25">
      <c r="C36" t="s">
        <v>43</v>
      </c>
      <c r="G36" s="1"/>
      <c r="H36" s="1"/>
      <c r="I36" s="2"/>
      <c r="K36" s="2"/>
    </row>
    <row r="37" spans="3:11" x14ac:dyDescent="0.25">
      <c r="C37" t="s">
        <v>44</v>
      </c>
      <c r="G37" s="1"/>
      <c r="H37" s="1"/>
      <c r="I37" s="2"/>
      <c r="K37" s="2"/>
    </row>
    <row r="38" spans="3:11" x14ac:dyDescent="0.25">
      <c r="C38" t="s">
        <v>45</v>
      </c>
      <c r="G38" s="1"/>
      <c r="H38" s="1"/>
      <c r="I38" s="2"/>
      <c r="K38" s="2"/>
    </row>
    <row r="39" spans="3:11" x14ac:dyDescent="0.25">
      <c r="C39" t="s">
        <v>46</v>
      </c>
      <c r="G39" s="1"/>
      <c r="H39" s="1"/>
      <c r="I39" s="2"/>
      <c r="K39" s="2"/>
    </row>
    <row r="40" spans="3:11" x14ac:dyDescent="0.25">
      <c r="G40" s="1"/>
      <c r="H40" s="1"/>
      <c r="I40" s="2"/>
      <c r="K40" s="2"/>
    </row>
    <row r="41" spans="3:11" x14ac:dyDescent="0.25">
      <c r="G41" s="1"/>
      <c r="H41" s="1"/>
      <c r="I41" s="2"/>
      <c r="K41" s="2"/>
    </row>
    <row r="42" spans="3:11" x14ac:dyDescent="0.25">
      <c r="G42" s="1"/>
      <c r="H42" s="1"/>
      <c r="I42" s="2"/>
      <c r="K42" s="2"/>
    </row>
    <row r="43" spans="3:11" x14ac:dyDescent="0.25">
      <c r="G43" s="1"/>
      <c r="H43" s="1"/>
      <c r="I43" s="2"/>
      <c r="K43" s="2"/>
    </row>
    <row r="44" spans="3:11" x14ac:dyDescent="0.25">
      <c r="G44" s="1"/>
      <c r="H44" s="1"/>
      <c r="I44" s="2"/>
      <c r="K44" s="2"/>
    </row>
    <row r="45" spans="3:11" x14ac:dyDescent="0.25">
      <c r="G45" s="1"/>
      <c r="H45" s="1"/>
      <c r="I45" s="2"/>
      <c r="K45" s="2"/>
    </row>
    <row r="46" spans="3:11" x14ac:dyDescent="0.25">
      <c r="G46" s="1"/>
      <c r="H46" s="1"/>
      <c r="I46" s="2"/>
      <c r="K46" s="2"/>
    </row>
  </sheetData>
  <sheetProtection selectLockedCells="1"/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"/>
  <sheetViews>
    <sheetView topLeftCell="A40" workbookViewId="0">
      <selection activeCell="B4" sqref="B4"/>
    </sheetView>
  </sheetViews>
  <sheetFormatPr defaultRowHeight="15" x14ac:dyDescent="0.25"/>
  <sheetData>
    <row r="4" spans="2:2" x14ac:dyDescent="0.25">
      <c r="B4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9" workbookViewId="0">
      <selection activeCell="U29" sqref="U2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opLeftCell="A19" workbookViewId="0">
      <selection activeCell="Q34" sqref="Q34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8CA956E85E044D8FB72B882F8A2150" ma:contentTypeVersion="2" ma:contentTypeDescription="Create a new document." ma:contentTypeScope="" ma:versionID="80305885f648e301486d07c08579bd30">
  <xsd:schema xmlns:xsd="http://www.w3.org/2001/XMLSchema" xmlns:xs="http://www.w3.org/2001/XMLSchema" xmlns:p="http://schemas.microsoft.com/office/2006/metadata/properties" xmlns:ns2="c9563c79-75d4-476a-9b8c-ba893de3d4e6" xmlns:ns3="dc86e40a-f5fd-4b39-b4de-bd9a944fe137" targetNamespace="http://schemas.microsoft.com/office/2006/metadata/properties" ma:root="true" ma:fieldsID="5459c50162c74452eedf5f579ec9fce6" ns2:_="" ns3:_="">
    <xsd:import namespace="c9563c79-75d4-476a-9b8c-ba893de3d4e6"/>
    <xsd:import namespace="dc86e40a-f5fd-4b39-b4de-bd9a944fe137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63c79-75d4-476a-9b8c-ba893de3d4e6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86e40a-f5fd-4b39-b4de-bd9a944fe13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c9563c79-75d4-476a-9b8c-ba893de3d4e6">Spreadsheet to aid in determining scupper bypass flow as discussed in L&amp;D Vol. 2</Description0>
  </documentManagement>
</p:properties>
</file>

<file path=customXml/itemProps1.xml><?xml version="1.0" encoding="utf-8"?>
<ds:datastoreItem xmlns:ds="http://schemas.openxmlformats.org/officeDocument/2006/customXml" ds:itemID="{3EC07231-1509-438F-9164-D3C65350F0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5230B7-FA0F-4918-9715-53ED325F6F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563c79-75d4-476a-9b8c-ba893de3d4e6"/>
    <ds:schemaRef ds:uri="dc86e40a-f5fd-4b39-b4de-bd9a944fe1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3159D1-C854-4572-9F6F-F03F5919BAB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32722383-C7B4-4495-875B-017DF935D8D8}">
  <ds:schemaRefs>
    <ds:schemaRef ds:uri="http://schemas.microsoft.com/office/2006/metadata/properties"/>
    <ds:schemaRef ds:uri="http://schemas.microsoft.com/office/infopath/2007/PartnerControls"/>
    <ds:schemaRef ds:uri="c9563c79-75d4-476a-9b8c-ba893de3d4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Spread Calcs 1</vt:lpstr>
      <vt:lpstr>Spread Calcs</vt:lpstr>
      <vt:lpstr>Site Plan</vt:lpstr>
      <vt:lpstr>Spread Nomograph &amp; Equation</vt:lpstr>
      <vt:lpstr>L&amp;D Criteria</vt:lpstr>
      <vt:lpstr>'Spread Calcs 1'!Print_Area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Spread and Scupper Bypass</dc:title>
  <dc:creator>W. J. Krouse</dc:creator>
  <cp:lastModifiedBy>Mitchell, Charles</cp:lastModifiedBy>
  <cp:lastPrinted>2022-09-09T13:32:26Z</cp:lastPrinted>
  <dcterms:created xsi:type="dcterms:W3CDTF">2009-10-20T12:50:22Z</dcterms:created>
  <dcterms:modified xsi:type="dcterms:W3CDTF">2022-09-09T14:09:48Z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rt Order">
    <vt:lpwstr>2.00000000000000</vt:lpwstr>
  </property>
</Properties>
</file>